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D913389-0285-4365-9AA6-E493678DE2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3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1" l="1"/>
  <c r="G56" i="1"/>
  <c r="G60" i="1"/>
  <c r="G57" i="1" l="1"/>
  <c r="G51" i="1" l="1"/>
  <c r="G41" i="1"/>
  <c r="G38" i="1"/>
  <c r="G34" i="1"/>
  <c r="G22" i="1"/>
  <c r="G17" i="1"/>
  <c r="G62" i="1" l="1"/>
  <c r="G64" i="1" l="1"/>
  <c r="G42" i="1" l="1"/>
  <c r="G66" i="1" s="1"/>
</calcChain>
</file>

<file path=xl/sharedStrings.xml><?xml version="1.0" encoding="utf-8"?>
<sst xmlns="http://schemas.openxmlformats.org/spreadsheetml/2006/main" count="131" uniqueCount="84">
  <si>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</si>
  <si>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</si>
  <si>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</si>
  <si>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</si>
  <si>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</si>
  <si>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</si>
  <si>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</si>
  <si>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</si>
  <si>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</si>
  <si>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</si>
  <si>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</si>
  <si>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</si>
  <si>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</si>
  <si>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</si>
  <si>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</si>
  <si>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</si>
  <si>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</si>
  <si>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</si>
  <si>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</si>
  <si>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</si>
  <si>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</si>
  <si>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</si>
  <si>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</si>
  <si>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</si>
  <si>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</si>
  <si>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</si>
  <si>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</si>
  <si>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</si>
  <si>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</si>
  <si>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</si>
  <si>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</si>
  <si>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</si>
  <si>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область</t>
  </si>
  <si>
    <t>Фонд реформ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</si>
  <si>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</si>
  <si>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</si>
  <si>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</si>
  <si>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</si>
  <si>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</si>
  <si>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</si>
  <si>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</si>
  <si>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</si>
  <si>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r>
      <t xml:space="preserve">фед.бюджет </t>
    </r>
    <r>
      <rPr>
        <sz val="8"/>
        <color theme="1"/>
        <rFont val="Times New Roman"/>
        <family val="1"/>
        <charset val="204"/>
      </rPr>
      <t>мер 2015</t>
    </r>
  </si>
  <si>
    <t>Председатель Думы Слюдянского муниципального образования</t>
  </si>
  <si>
    <t>9.</t>
  </si>
  <si>
    <t>79.0.00.00000</t>
  </si>
  <si>
    <t>Рз Пр</t>
  </si>
  <si>
    <t>10.</t>
  </si>
  <si>
    <t>областной бюджет</t>
  </si>
  <si>
    <t>местный бюджет</t>
  </si>
  <si>
    <t xml:space="preserve">федеральн. бюджет </t>
  </si>
  <si>
    <t>11.</t>
  </si>
  <si>
    <t>81.0.00.00000</t>
  </si>
  <si>
    <t xml:space="preserve">муниципального образования </t>
  </si>
  <si>
    <t>82.0.00.00000</t>
  </si>
  <si>
    <t>1301</t>
  </si>
  <si>
    <t>Сумма (руб.)</t>
  </si>
  <si>
    <t>Фонд реформ ЖКХ</t>
  </si>
  <si>
    <t>83.0.00.00000</t>
  </si>
  <si>
    <t>12.</t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</si>
  <si>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Защита прав потребителей на территории Слюдянского муниципального образования " на 2021-2025 годы</t>
    </r>
  </si>
  <si>
    <t>0310</t>
  </si>
  <si>
    <t xml:space="preserve">                                          </t>
  </si>
  <si>
    <t>0605</t>
  </si>
  <si>
    <t>Распределение бюджетных ассигнований на реализацию муниципальных программ Слюдянского муниципального образования на 2023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</si>
  <si>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" Развитие жилищно-коммунального хозяйства  Слюдянского муниципального образования"  на 2019-2025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</si>
  <si>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  " Доступное жилье на территории Слюдянского муниципального образования"  на 2019-2025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</si>
  <si>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2019-2025 годы</t>
    </r>
  </si>
  <si>
    <r>
      <t xml:space="preserve">Муниципальная программа     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2019-2025 годы</t>
    </r>
  </si>
  <si>
    <r>
      <t>Муниципальная программа                                       "</t>
    </r>
    <r>
      <rPr>
        <b/>
        <i/>
        <sz val="10"/>
        <color rgb="FF000000"/>
        <rFont val="Times New Roman"/>
        <family val="1"/>
        <charset val="204"/>
      </rPr>
      <t xml:space="preserve"> Безопасный город"  на 2019</t>
    </r>
    <r>
      <rPr>
        <b/>
        <i/>
        <sz val="10"/>
        <color indexed="8"/>
        <rFont val="Times New Roman"/>
        <family val="1"/>
        <charset val="204"/>
      </rPr>
      <t>-2025 годы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</si>
  <si>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 " на 2019-2025 годы</t>
    </r>
  </si>
  <si>
    <r>
      <t xml:space="preserve">Муниципальная программа       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</si>
  <si>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2019-2025 годы</t>
    </r>
  </si>
  <si>
    <r>
      <t xml:space="preserve">Муниципальная программа                                  </t>
    </r>
    <r>
      <rPr>
        <b/>
        <i/>
        <sz val="10"/>
        <color indexed="8"/>
        <rFont val="Times New Roman"/>
        <family val="1"/>
        <charset val="204"/>
      </rPr>
      <t>" Формирование современной городской среды Слюдянского муниципального образования" на 2018- 2025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</si>
  <si>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</si>
  <si>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управления муниципальным имуществом Слюдянского муниципального образования " на 2019-2025 годы</t>
    </r>
  </si>
  <si>
    <t>Глава Слюдянского муниципального образования</t>
  </si>
  <si>
    <t>В.Н.Сендзяк</t>
  </si>
  <si>
    <t>М.М.Кайсаров"</t>
  </si>
  <si>
    <t>федеральн.бюджет</t>
  </si>
  <si>
    <t xml:space="preserve">  от  22.12.2022  № 48 IV-ГД</t>
  </si>
  <si>
    <t>"Приложение № 10</t>
  </si>
  <si>
    <t>Приложение № 6</t>
  </si>
  <si>
    <t xml:space="preserve">              от 30.03.2023  № 31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</si>
</sst>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164" fontId="0" fillId="0" borderId="8" xfId="0" applyNumberForma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164" fontId="0" fillId="0" borderId="0" xfId="0" applyNumberFormat="1" applyBorder="1" applyAlignment="1">
      <alignment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1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14" fillId="0" borderId="7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7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164" fontId="4" fillId="3" borderId="7" xfId="1" applyFont="1" applyFill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164" fontId="21" fillId="0" borderId="0" xfId="1" applyFont="1" applyAlignment="1">
      <alignment wrapText="1"/>
    </xf>
    <xf numFmtId="0" fontId="21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164" fontId="14" fillId="4" borderId="3" xfId="0" applyNumberFormat="1" applyFont="1" applyFill="1" applyBorder="1" applyAlignment="1">
      <alignment vertical="center" wrapText="1"/>
    </xf>
    <xf numFmtId="164" fontId="22" fillId="3" borderId="7" xfId="0" applyNumberFormat="1" applyFont="1" applyFill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22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23" xfId="0" applyFont="1" applyBorder="1" applyAlignment="1">
      <alignment vertical="center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9" xfId="1" applyNumberFormat="1" applyFont="1" applyBorder="1" applyAlignment="1">
      <alignment horizontal="right" wrapText="1"/>
    </xf>
    <xf numFmtId="165" fontId="2" fillId="0" borderId="16" xfId="1" applyNumberFormat="1" applyFont="1" applyBorder="1" applyAlignment="1">
      <alignment horizontal="right" wrapText="1"/>
    </xf>
    <xf numFmtId="164" fontId="2" fillId="0" borderId="3" xfId="1" applyFont="1" applyBorder="1" applyAlignment="1">
      <alignment horizontal="right" vertical="center" wrapText="1"/>
    </xf>
    <xf numFmtId="164" fontId="2" fillId="0" borderId="2" xfId="1" applyFont="1" applyBorder="1" applyAlignment="1">
      <alignment horizontal="right" wrapText="1"/>
    </xf>
    <xf numFmtId="164" fontId="2" fillId="0" borderId="23" xfId="1" applyFont="1" applyBorder="1" applyAlignment="1">
      <alignment horizontal="right" wrapText="1"/>
    </xf>
    <xf numFmtId="164" fontId="2" fillId="0" borderId="10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0" fontId="2" fillId="0" borderId="24" xfId="0" applyFont="1" applyBorder="1" applyAlignment="1">
      <alignment vertical="center" wrapText="1"/>
    </xf>
    <xf numFmtId="164" fontId="2" fillId="0" borderId="26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0" fontId="2" fillId="0" borderId="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164" fontId="14" fillId="0" borderId="8" xfId="0" applyNumberFormat="1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164" fontId="2" fillId="0" borderId="3" xfId="1" applyFont="1" applyBorder="1" applyAlignment="1">
      <alignment horizontal="right" wrapText="1"/>
    </xf>
    <xf numFmtId="49" fontId="2" fillId="0" borderId="13" xfId="0" applyNumberFormat="1" applyFont="1" applyBorder="1" applyAlignment="1">
      <alignment horizontal="center" wrapText="1"/>
    </xf>
    <xf numFmtId="164" fontId="2" fillId="0" borderId="7" xfId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22" xfId="1" applyNumberFormat="1" applyFont="1" applyBorder="1" applyAlignment="1">
      <alignment horizontal="right" wrapText="1"/>
    </xf>
    <xf numFmtId="0" fontId="2" fillId="0" borderId="10" xfId="0" applyFont="1" applyBorder="1" applyAlignment="1">
      <alignment vertical="center" wrapText="1"/>
    </xf>
    <xf numFmtId="164" fontId="14" fillId="0" borderId="16" xfId="0" applyNumberFormat="1" applyFont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2" fontId="2" fillId="0" borderId="5" xfId="1" applyNumberFormat="1" applyFont="1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2" fillId="0" borderId="15" xfId="0" applyFont="1" applyBorder="1" applyAlignment="1">
      <alignment vertical="center" wrapText="1"/>
    </xf>
    <xf numFmtId="164" fontId="2" fillId="0" borderId="5" xfId="1" applyFont="1" applyBorder="1" applyAlignment="1">
      <alignment horizontal="right" wrapText="1"/>
    </xf>
    <xf numFmtId="0" fontId="0" fillId="0" borderId="7" xfId="0" applyBorder="1" applyAlignment="1">
      <alignment horizontal="right" wrapText="1"/>
    </xf>
    <xf numFmtId="165" fontId="2" fillId="0" borderId="13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25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right" wrapText="1"/>
    </xf>
    <xf numFmtId="164" fontId="14" fillId="0" borderId="5" xfId="0" applyNumberFormat="1" applyFont="1" applyBorder="1" applyAlignment="1">
      <alignment horizontal="center" wrapText="1"/>
    </xf>
    <xf numFmtId="164" fontId="14" fillId="0" borderId="8" xfId="0" applyNumberFormat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164" fontId="0" fillId="0" borderId="22" xfId="1" applyFont="1" applyBorder="1" applyAlignment="1">
      <alignment wrapText="1"/>
    </xf>
    <xf numFmtId="164" fontId="0" fillId="0" borderId="16" xfId="1" applyFont="1" applyBorder="1" applyAlignment="1">
      <alignment wrapText="1"/>
    </xf>
    <xf numFmtId="0" fontId="0" fillId="0" borderId="2" xfId="0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2"/>
  <sheetViews>
    <sheetView tabSelected="1" topLeftCell="A59" zoomScale="120" zoomScaleNormal="120" workbookViewId="0">
      <selection sqref="A1:G68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20.85546875" style="1" customWidth="1"/>
    <col min="6" max="6" width="18.42578125" style="1" customWidth="1"/>
    <col min="7" max="7" width="17.28515625" style="1" customWidth="1"/>
    <col min="8" max="8" width="12.28515625" style="1" bestFit="1" customWidth="1"/>
    <col min="9" max="9" width="17.5703125" style="1" customWidth="1"/>
    <col min="10" max="16384" width="9.140625" style="1"/>
  </cols>
  <sheetData>
    <row r="1" spans="1:7" ht="12.75" customHeight="1" x14ac:dyDescent="0.25">
      <c r="A1" s="2"/>
      <c r="B1" s="2"/>
      <c r="C1" s="2"/>
      <c r="D1" s="35"/>
      <c r="E1" s="147" t="s">
        <v>82</v>
      </c>
      <c r="F1" s="147"/>
      <c r="G1" s="147"/>
    </row>
    <row r="2" spans="1:7" ht="15.75" customHeight="1" x14ac:dyDescent="0.25">
      <c r="A2" s="2"/>
      <c r="B2" s="2"/>
      <c r="C2" s="2"/>
      <c r="D2" s="35"/>
      <c r="E2" s="148" t="s">
        <v>7</v>
      </c>
      <c r="F2" s="148"/>
      <c r="G2" s="148"/>
    </row>
    <row r="3" spans="1:7" ht="14.25" customHeight="1" x14ac:dyDescent="0.25">
      <c r="A3" s="2"/>
      <c r="B3" s="2"/>
      <c r="C3" s="2"/>
      <c r="D3" s="35"/>
      <c r="E3" s="148" t="s">
        <v>53</v>
      </c>
      <c r="F3" s="148"/>
      <c r="G3" s="148"/>
    </row>
    <row r="4" spans="1:7" ht="14.25" customHeight="1" x14ac:dyDescent="0.25">
      <c r="A4" s="2"/>
      <c r="B4" s="2"/>
      <c r="C4" s="2"/>
      <c r="D4" s="149" t="s">
        <v>83</v>
      </c>
      <c r="E4" s="149"/>
      <c r="F4" s="149"/>
      <c r="G4" s="149"/>
    </row>
    <row r="5" spans="1:7" ht="11.25" customHeight="1" x14ac:dyDescent="0.25">
      <c r="A5" s="2"/>
      <c r="B5" s="2"/>
      <c r="C5" s="2"/>
      <c r="D5" s="56"/>
      <c r="E5" s="56"/>
      <c r="F5" s="56"/>
    </row>
    <row r="6" spans="1:7" ht="17.25" customHeight="1" x14ac:dyDescent="0.25">
      <c r="A6" s="2"/>
      <c r="B6" s="2"/>
      <c r="C6" s="2"/>
      <c r="D6" s="56"/>
      <c r="E6" s="147" t="s">
        <v>81</v>
      </c>
      <c r="F6" s="147"/>
      <c r="G6" s="147"/>
    </row>
    <row r="7" spans="1:7" ht="13.5" customHeight="1" x14ac:dyDescent="0.25">
      <c r="A7" s="2"/>
      <c r="B7" s="2"/>
      <c r="C7" s="2"/>
      <c r="D7" s="56"/>
      <c r="E7" s="148" t="s">
        <v>7</v>
      </c>
      <c r="F7" s="148"/>
      <c r="G7" s="148"/>
    </row>
    <row r="8" spans="1:7" ht="12.75" customHeight="1" x14ac:dyDescent="0.25">
      <c r="A8" s="2"/>
      <c r="B8" s="2"/>
      <c r="C8" s="2"/>
      <c r="D8" s="56"/>
      <c r="E8" s="148" t="s">
        <v>53</v>
      </c>
      <c r="F8" s="148"/>
      <c r="G8" s="148"/>
    </row>
    <row r="9" spans="1:7" ht="13.5" customHeight="1" x14ac:dyDescent="0.25">
      <c r="A9" s="2"/>
      <c r="B9" s="2"/>
      <c r="C9" s="2"/>
      <c r="D9" s="35"/>
      <c r="E9" s="149" t="s">
        <v>80</v>
      </c>
      <c r="F9" s="149"/>
      <c r="G9" s="149"/>
    </row>
    <row r="10" spans="1:7" ht="36" customHeight="1" x14ac:dyDescent="0.25">
      <c r="A10" s="2"/>
      <c r="B10" s="153" t="s">
        <v>64</v>
      </c>
      <c r="C10" s="153"/>
      <c r="D10" s="153"/>
      <c r="E10" s="153"/>
      <c r="F10" s="153"/>
    </row>
    <row r="11" spans="1:7" ht="15" customHeight="1" thickBot="1" x14ac:dyDescent="0.3">
      <c r="A11" s="2"/>
      <c r="B11" s="2"/>
      <c r="C11" s="2"/>
      <c r="D11" s="2"/>
      <c r="E11" s="3"/>
      <c r="F11" s="7"/>
    </row>
    <row r="12" spans="1:7" ht="37.5" customHeight="1" thickBot="1" x14ac:dyDescent="0.3">
      <c r="A12" s="8" t="s">
        <v>0</v>
      </c>
      <c r="B12" s="15" t="s">
        <v>3</v>
      </c>
      <c r="C12" s="16" t="s">
        <v>46</v>
      </c>
      <c r="D12" s="15" t="s">
        <v>1</v>
      </c>
      <c r="E12" s="14" t="s">
        <v>2</v>
      </c>
      <c r="F12" s="16" t="s">
        <v>56</v>
      </c>
      <c r="G12" s="21" t="s">
        <v>31</v>
      </c>
    </row>
    <row r="13" spans="1:7" ht="20.25" customHeight="1" x14ac:dyDescent="0.25">
      <c r="A13" s="115" t="s">
        <v>4</v>
      </c>
      <c r="B13" s="142" t="s">
        <v>65</v>
      </c>
      <c r="C13" s="9" t="s">
        <v>5</v>
      </c>
      <c r="D13" s="109" t="s">
        <v>34</v>
      </c>
      <c r="E13" s="51" t="s">
        <v>48</v>
      </c>
      <c r="F13" s="32">
        <v>90100</v>
      </c>
      <c r="G13" s="17"/>
    </row>
    <row r="14" spans="1:7" ht="20.25" customHeight="1" x14ac:dyDescent="0.25">
      <c r="A14" s="116"/>
      <c r="B14" s="143"/>
      <c r="C14" s="31" t="s">
        <v>9</v>
      </c>
      <c r="D14" s="124"/>
      <c r="E14" s="53" t="s">
        <v>49</v>
      </c>
      <c r="F14" s="24">
        <v>275292.21000000002</v>
      </c>
      <c r="G14" s="18"/>
    </row>
    <row r="15" spans="1:7" ht="15.75" hidden="1" customHeight="1" x14ac:dyDescent="0.25">
      <c r="A15" s="116"/>
      <c r="B15" s="143"/>
      <c r="C15" s="145" t="s">
        <v>6</v>
      </c>
      <c r="D15" s="124"/>
      <c r="E15" s="50"/>
      <c r="F15" s="33"/>
      <c r="G15" s="18"/>
    </row>
    <row r="16" spans="1:7" ht="18" customHeight="1" x14ac:dyDescent="0.25">
      <c r="A16" s="116"/>
      <c r="B16" s="143"/>
      <c r="C16" s="145"/>
      <c r="D16" s="124"/>
      <c r="E16" s="53" t="s">
        <v>48</v>
      </c>
      <c r="F16" s="39">
        <v>35870000</v>
      </c>
      <c r="G16" s="18"/>
    </row>
    <row r="17" spans="1:12" ht="18.75" customHeight="1" thickBot="1" x14ac:dyDescent="0.3">
      <c r="A17" s="117"/>
      <c r="B17" s="144"/>
      <c r="C17" s="146"/>
      <c r="D17" s="110"/>
      <c r="E17" s="52" t="s">
        <v>49</v>
      </c>
      <c r="F17" s="25">
        <v>15200170.029999999</v>
      </c>
      <c r="G17" s="34">
        <f>F13+F14+F15+F16+F17</f>
        <v>51435562.240000002</v>
      </c>
      <c r="I17" s="22"/>
      <c r="L17" s="159"/>
    </row>
    <row r="18" spans="1:12" ht="15" hidden="1" customHeight="1" x14ac:dyDescent="0.25">
      <c r="A18" s="42"/>
      <c r="B18" s="20"/>
      <c r="C18" s="44"/>
      <c r="D18" s="43"/>
      <c r="E18" s="107" t="s">
        <v>32</v>
      </c>
      <c r="F18" s="128">
        <v>0</v>
      </c>
      <c r="G18" s="19"/>
      <c r="L18" s="159"/>
    </row>
    <row r="19" spans="1:12" ht="5.25" hidden="1" customHeight="1" thickBot="1" x14ac:dyDescent="0.3">
      <c r="A19" s="115" t="s">
        <v>8</v>
      </c>
      <c r="B19" s="142" t="s">
        <v>66</v>
      </c>
      <c r="C19" s="105" t="s">
        <v>9</v>
      </c>
      <c r="D19" s="109" t="s">
        <v>35</v>
      </c>
      <c r="E19" s="108"/>
      <c r="F19" s="129"/>
      <c r="G19" s="18"/>
      <c r="L19" s="159"/>
    </row>
    <row r="20" spans="1:12" ht="18.75" hidden="1" customHeight="1" x14ac:dyDescent="0.25">
      <c r="A20" s="116"/>
      <c r="B20" s="143"/>
      <c r="C20" s="145"/>
      <c r="D20" s="124"/>
      <c r="E20" s="130" t="s">
        <v>33</v>
      </c>
      <c r="F20" s="131"/>
      <c r="G20" s="18"/>
      <c r="L20" s="159"/>
    </row>
    <row r="21" spans="1:12" ht="5.25" hidden="1" customHeight="1" thickBot="1" x14ac:dyDescent="0.3">
      <c r="A21" s="116"/>
      <c r="B21" s="143"/>
      <c r="C21" s="145"/>
      <c r="D21" s="124"/>
      <c r="E21" s="108"/>
      <c r="F21" s="132"/>
      <c r="G21" s="18"/>
      <c r="L21" s="159"/>
    </row>
    <row r="22" spans="1:12" ht="13.5" customHeight="1" x14ac:dyDescent="0.25">
      <c r="A22" s="116"/>
      <c r="B22" s="143"/>
      <c r="C22" s="145"/>
      <c r="D22" s="124"/>
      <c r="E22" s="107" t="s">
        <v>57</v>
      </c>
      <c r="F22" s="138">
        <v>173628545.88</v>
      </c>
      <c r="G22" s="161">
        <f>F25+F27+F29+F30+F22+F24</f>
        <v>176821352.68000001</v>
      </c>
      <c r="H22" s="163"/>
      <c r="L22" s="73"/>
    </row>
    <row r="23" spans="1:12" ht="6" customHeight="1" x14ac:dyDescent="0.25">
      <c r="A23" s="116"/>
      <c r="B23" s="143"/>
      <c r="C23" s="145"/>
      <c r="D23" s="124"/>
      <c r="E23" s="137"/>
      <c r="F23" s="134"/>
      <c r="G23" s="161"/>
      <c r="H23" s="163"/>
      <c r="L23" s="73"/>
    </row>
    <row r="24" spans="1:12" ht="17.25" customHeight="1" x14ac:dyDescent="0.25">
      <c r="A24" s="116"/>
      <c r="B24" s="143"/>
      <c r="C24" s="145"/>
      <c r="D24" s="124"/>
      <c r="E24" s="53" t="s">
        <v>48</v>
      </c>
      <c r="F24" s="39">
        <v>0</v>
      </c>
      <c r="G24" s="161"/>
      <c r="L24" s="76"/>
    </row>
    <row r="25" spans="1:12" ht="12.75" customHeight="1" x14ac:dyDescent="0.25">
      <c r="A25" s="116"/>
      <c r="B25" s="143"/>
      <c r="C25" s="145"/>
      <c r="D25" s="124"/>
      <c r="E25" s="135" t="s">
        <v>49</v>
      </c>
      <c r="F25" s="133">
        <v>994870</v>
      </c>
      <c r="G25" s="161"/>
      <c r="I25" s="22"/>
      <c r="L25" s="20"/>
    </row>
    <row r="26" spans="1:12" ht="9.75" customHeight="1" thickBot="1" x14ac:dyDescent="0.3">
      <c r="A26" s="116"/>
      <c r="B26" s="143"/>
      <c r="C26" s="106"/>
      <c r="D26" s="124"/>
      <c r="E26" s="136"/>
      <c r="F26" s="134"/>
      <c r="G26" s="161"/>
      <c r="L26" s="159"/>
    </row>
    <row r="27" spans="1:12" ht="17.25" customHeight="1" x14ac:dyDescent="0.25">
      <c r="A27" s="116"/>
      <c r="B27" s="143"/>
      <c r="C27" s="145" t="s">
        <v>10</v>
      </c>
      <c r="D27" s="124"/>
      <c r="E27" s="49" t="s">
        <v>50</v>
      </c>
      <c r="F27" s="39">
        <v>368245.29</v>
      </c>
      <c r="G27" s="161"/>
      <c r="L27" s="159"/>
    </row>
    <row r="28" spans="1:12" ht="17.25" hidden="1" customHeight="1" x14ac:dyDescent="0.25">
      <c r="A28" s="116"/>
      <c r="B28" s="143"/>
      <c r="C28" s="145"/>
      <c r="D28" s="124"/>
      <c r="E28" s="50" t="s">
        <v>42</v>
      </c>
      <c r="F28" s="39"/>
      <c r="G28" s="161"/>
      <c r="L28" s="159"/>
    </row>
    <row r="29" spans="1:12" ht="15.75" customHeight="1" x14ac:dyDescent="0.25">
      <c r="A29" s="116"/>
      <c r="B29" s="143"/>
      <c r="C29" s="145"/>
      <c r="D29" s="124"/>
      <c r="E29" s="53" t="s">
        <v>48</v>
      </c>
      <c r="F29" s="39">
        <v>1197502.71</v>
      </c>
      <c r="G29" s="161"/>
      <c r="H29" s="81"/>
      <c r="L29" s="159"/>
    </row>
    <row r="30" spans="1:12" ht="20.25" customHeight="1" thickBot="1" x14ac:dyDescent="0.3">
      <c r="A30" s="117"/>
      <c r="B30" s="144"/>
      <c r="C30" s="106"/>
      <c r="D30" s="110"/>
      <c r="E30" s="48" t="s">
        <v>49</v>
      </c>
      <c r="F30" s="62">
        <v>632188.80000000005</v>
      </c>
      <c r="G30" s="162"/>
      <c r="L30" s="159"/>
    </row>
    <row r="31" spans="1:12" ht="12" hidden="1" customHeight="1" x14ac:dyDescent="0.25">
      <c r="A31" s="115" t="s">
        <v>14</v>
      </c>
      <c r="B31" s="121" t="s">
        <v>67</v>
      </c>
      <c r="C31" s="11" t="s">
        <v>30</v>
      </c>
      <c r="D31" s="102" t="s">
        <v>36</v>
      </c>
      <c r="E31" s="60" t="s">
        <v>11</v>
      </c>
      <c r="F31" s="94"/>
      <c r="G31" s="17"/>
      <c r="L31" s="159"/>
    </row>
    <row r="32" spans="1:12" ht="22.5" customHeight="1" x14ac:dyDescent="0.25">
      <c r="A32" s="116"/>
      <c r="B32" s="122"/>
      <c r="C32" s="140" t="s">
        <v>12</v>
      </c>
      <c r="D32" s="103"/>
      <c r="E32" s="57" t="s">
        <v>48</v>
      </c>
      <c r="F32" s="82">
        <v>50000000</v>
      </c>
      <c r="G32" s="59"/>
      <c r="L32" s="159"/>
    </row>
    <row r="33" spans="1:12" ht="17.25" customHeight="1" x14ac:dyDescent="0.25">
      <c r="A33" s="116"/>
      <c r="B33" s="122"/>
      <c r="C33" s="141"/>
      <c r="D33" s="103"/>
      <c r="E33" s="71" t="s">
        <v>49</v>
      </c>
      <c r="F33" s="24">
        <v>8450672.5899999999</v>
      </c>
      <c r="G33" s="59"/>
      <c r="H33" s="78"/>
      <c r="L33" s="159"/>
    </row>
    <row r="34" spans="1:12" ht="24" customHeight="1" thickBot="1" x14ac:dyDescent="0.3">
      <c r="A34" s="117"/>
      <c r="B34" s="123"/>
      <c r="C34" s="13" t="s">
        <v>13</v>
      </c>
      <c r="D34" s="114"/>
      <c r="E34" s="97" t="s">
        <v>49</v>
      </c>
      <c r="F34" s="92">
        <v>1750000</v>
      </c>
      <c r="G34" s="98">
        <f>F32+F33+F34</f>
        <v>60200672.590000004</v>
      </c>
      <c r="I34" s="22"/>
      <c r="L34" s="159"/>
    </row>
    <row r="35" spans="1:12" ht="24.75" customHeight="1" x14ac:dyDescent="0.25">
      <c r="A35" s="116" t="s">
        <v>15</v>
      </c>
      <c r="B35" s="119" t="s">
        <v>68</v>
      </c>
      <c r="C35" s="127" t="s">
        <v>13</v>
      </c>
      <c r="D35" s="154" t="s">
        <v>37</v>
      </c>
      <c r="E35" s="95" t="s">
        <v>48</v>
      </c>
      <c r="F35" s="96">
        <v>7278900</v>
      </c>
      <c r="G35" s="18"/>
      <c r="L35" s="159"/>
    </row>
    <row r="36" spans="1:12" ht="18" customHeight="1" x14ac:dyDescent="0.25">
      <c r="A36" s="116"/>
      <c r="B36" s="119"/>
      <c r="C36" s="126"/>
      <c r="D36" s="154"/>
      <c r="E36" s="57" t="s">
        <v>49</v>
      </c>
      <c r="F36" s="63">
        <v>23046503.27</v>
      </c>
      <c r="G36" s="18"/>
      <c r="L36" s="158"/>
    </row>
    <row r="37" spans="1:12" ht="22.5" customHeight="1" x14ac:dyDescent="0.25">
      <c r="A37" s="116"/>
      <c r="B37" s="119"/>
      <c r="C37" s="125" t="s">
        <v>63</v>
      </c>
      <c r="D37" s="154"/>
      <c r="E37" s="57" t="s">
        <v>48</v>
      </c>
      <c r="F37" s="63">
        <v>12060000</v>
      </c>
      <c r="G37" s="18"/>
      <c r="L37" s="158"/>
    </row>
    <row r="38" spans="1:12" ht="21" customHeight="1" thickBot="1" x14ac:dyDescent="0.3">
      <c r="A38" s="117"/>
      <c r="B38" s="120"/>
      <c r="C38" s="156"/>
      <c r="D38" s="155"/>
      <c r="E38" s="58" t="s">
        <v>49</v>
      </c>
      <c r="F38" s="64">
        <v>1622900</v>
      </c>
      <c r="G38" s="34">
        <f>F35+F36+F38+F37</f>
        <v>44008303.269999996</v>
      </c>
      <c r="I38" s="22"/>
      <c r="L38" s="158"/>
    </row>
    <row r="39" spans="1:12" ht="28.5" customHeight="1" x14ac:dyDescent="0.25">
      <c r="A39" s="115" t="s">
        <v>16</v>
      </c>
      <c r="B39" s="118" t="s">
        <v>69</v>
      </c>
      <c r="C39" s="9" t="s">
        <v>17</v>
      </c>
      <c r="D39" s="102" t="s">
        <v>38</v>
      </c>
      <c r="E39" s="77" t="s">
        <v>49</v>
      </c>
      <c r="F39" s="32">
        <v>225161</v>
      </c>
      <c r="G39" s="17"/>
      <c r="H39" s="81"/>
      <c r="L39" s="158"/>
    </row>
    <row r="40" spans="1:12" ht="21.75" customHeight="1" x14ac:dyDescent="0.25">
      <c r="A40" s="116"/>
      <c r="B40" s="119"/>
      <c r="C40" s="74" t="s">
        <v>61</v>
      </c>
      <c r="D40" s="103"/>
      <c r="E40" s="99" t="s">
        <v>49</v>
      </c>
      <c r="F40" s="24">
        <v>364000</v>
      </c>
      <c r="G40" s="18"/>
      <c r="H40" s="81"/>
      <c r="L40" s="75"/>
    </row>
    <row r="41" spans="1:12" ht="29.25" customHeight="1" thickBot="1" x14ac:dyDescent="0.3">
      <c r="A41" s="117"/>
      <c r="B41" s="120"/>
      <c r="C41" s="10" t="s">
        <v>19</v>
      </c>
      <c r="D41" s="114"/>
      <c r="E41" s="45" t="s">
        <v>49</v>
      </c>
      <c r="F41" s="72">
        <v>226839</v>
      </c>
      <c r="G41" s="34">
        <f>F39+F41+F40</f>
        <v>816000</v>
      </c>
      <c r="I41" s="22"/>
      <c r="L41" s="160"/>
    </row>
    <row r="42" spans="1:12" ht="53.25" customHeight="1" thickBot="1" x14ac:dyDescent="0.3">
      <c r="A42" s="26" t="s">
        <v>18</v>
      </c>
      <c r="B42" s="27" t="s">
        <v>70</v>
      </c>
      <c r="C42" s="28" t="s">
        <v>20</v>
      </c>
      <c r="D42" s="29" t="s">
        <v>39</v>
      </c>
      <c r="E42" s="30" t="s">
        <v>49</v>
      </c>
      <c r="F42" s="65">
        <v>370000</v>
      </c>
      <c r="G42" s="54">
        <f>F42</f>
        <v>370000</v>
      </c>
      <c r="H42" s="78"/>
      <c r="I42" s="23"/>
      <c r="L42" s="160"/>
    </row>
    <row r="43" spans="1:12" ht="25.5" customHeight="1" x14ac:dyDescent="0.25">
      <c r="A43" s="115" t="s">
        <v>21</v>
      </c>
      <c r="B43" s="121" t="s">
        <v>71</v>
      </c>
      <c r="C43" s="11" t="s">
        <v>22</v>
      </c>
      <c r="D43" s="109" t="s">
        <v>40</v>
      </c>
      <c r="E43" s="83" t="s">
        <v>49</v>
      </c>
      <c r="F43" s="32">
        <v>2321080.9300000002</v>
      </c>
      <c r="G43" s="17"/>
      <c r="L43" s="160"/>
    </row>
    <row r="44" spans="1:12" ht="15" hidden="1" customHeight="1" thickBot="1" x14ac:dyDescent="0.3">
      <c r="A44" s="116"/>
      <c r="B44" s="122"/>
      <c r="C44" s="125" t="s">
        <v>23</v>
      </c>
      <c r="D44" s="124"/>
      <c r="E44" s="50" t="s">
        <v>49</v>
      </c>
      <c r="F44" s="66"/>
      <c r="G44" s="18"/>
      <c r="L44" s="160"/>
    </row>
    <row r="45" spans="1:12" ht="25.5" customHeight="1" x14ac:dyDescent="0.25">
      <c r="A45" s="116"/>
      <c r="B45" s="122"/>
      <c r="C45" s="126"/>
      <c r="D45" s="124"/>
      <c r="E45" s="57" t="s">
        <v>49</v>
      </c>
      <c r="F45" s="85">
        <v>38364488.939999998</v>
      </c>
      <c r="G45" s="18"/>
      <c r="H45" s="79"/>
      <c r="L45" s="160"/>
    </row>
    <row r="46" spans="1:12" ht="26.25" customHeight="1" x14ac:dyDescent="0.25">
      <c r="A46" s="116"/>
      <c r="B46" s="122"/>
      <c r="C46" s="127" t="s">
        <v>25</v>
      </c>
      <c r="D46" s="124"/>
      <c r="E46" s="57" t="s">
        <v>48</v>
      </c>
      <c r="F46" s="39">
        <v>700</v>
      </c>
      <c r="G46" s="19"/>
      <c r="L46" s="158"/>
    </row>
    <row r="47" spans="1:12" ht="26.25" customHeight="1" x14ac:dyDescent="0.25">
      <c r="A47" s="116"/>
      <c r="B47" s="122"/>
      <c r="C47" s="126"/>
      <c r="D47" s="124"/>
      <c r="E47" s="57" t="s">
        <v>49</v>
      </c>
      <c r="F47" s="24">
        <v>36964</v>
      </c>
      <c r="G47" s="19"/>
      <c r="L47" s="158"/>
    </row>
    <row r="48" spans="1:12" ht="19.5" hidden="1" customHeight="1" x14ac:dyDescent="0.25">
      <c r="A48" s="116"/>
      <c r="B48" s="122"/>
      <c r="C48" s="69" t="s">
        <v>20</v>
      </c>
      <c r="D48" s="124"/>
      <c r="E48" s="50" t="s">
        <v>49</v>
      </c>
      <c r="F48" s="84"/>
      <c r="G48" s="18"/>
      <c r="L48" s="158"/>
    </row>
    <row r="49" spans="1:13" ht="24" customHeight="1" x14ac:dyDescent="0.25">
      <c r="A49" s="116"/>
      <c r="B49" s="122"/>
      <c r="C49" s="12" t="s">
        <v>24</v>
      </c>
      <c r="D49" s="124"/>
      <c r="E49" s="61" t="s">
        <v>49</v>
      </c>
      <c r="F49" s="67">
        <v>717897</v>
      </c>
      <c r="G49" s="18"/>
      <c r="L49" s="158"/>
    </row>
    <row r="50" spans="1:13" ht="28.5" customHeight="1" x14ac:dyDescent="0.25">
      <c r="A50" s="116"/>
      <c r="B50" s="122"/>
      <c r="C50" s="70" t="s">
        <v>10</v>
      </c>
      <c r="D50" s="124"/>
      <c r="E50" s="57" t="s">
        <v>49</v>
      </c>
      <c r="F50" s="24">
        <v>748671</v>
      </c>
      <c r="G50" s="18"/>
      <c r="L50" s="158"/>
    </row>
    <row r="51" spans="1:13" ht="33" customHeight="1" thickBot="1" x14ac:dyDescent="0.3">
      <c r="A51" s="117"/>
      <c r="B51" s="123"/>
      <c r="C51" s="91" t="s">
        <v>55</v>
      </c>
      <c r="D51" s="110"/>
      <c r="E51" s="58" t="s">
        <v>49</v>
      </c>
      <c r="F51" s="62">
        <v>5985.89</v>
      </c>
      <c r="G51" s="34">
        <f>F43+F44+F45+F46+F48+F49+F51+F47+F50</f>
        <v>42195787.759999998</v>
      </c>
      <c r="I51" s="22"/>
      <c r="L51" s="158"/>
      <c r="M51" s="40"/>
    </row>
    <row r="52" spans="1:13" ht="27.75" customHeight="1" x14ac:dyDescent="0.25">
      <c r="A52" s="115" t="s">
        <v>27</v>
      </c>
      <c r="B52" s="121" t="s">
        <v>72</v>
      </c>
      <c r="C52" s="157" t="s">
        <v>28</v>
      </c>
      <c r="D52" s="102" t="s">
        <v>41</v>
      </c>
      <c r="E52" s="77" t="s">
        <v>79</v>
      </c>
      <c r="F52" s="32">
        <v>147064.95000000001</v>
      </c>
      <c r="G52" s="17"/>
      <c r="H52" s="79"/>
      <c r="L52" s="158"/>
      <c r="M52" s="38"/>
    </row>
    <row r="53" spans="1:13" ht="29.25" customHeight="1" x14ac:dyDescent="0.25">
      <c r="A53" s="116"/>
      <c r="B53" s="122"/>
      <c r="C53" s="127"/>
      <c r="D53" s="103"/>
      <c r="E53" s="100" t="s">
        <v>48</v>
      </c>
      <c r="F53" s="33">
        <v>261235.05</v>
      </c>
      <c r="G53" s="18"/>
      <c r="H53" s="79"/>
      <c r="L53" s="158"/>
      <c r="M53" s="38"/>
    </row>
    <row r="54" spans="1:13" ht="28.5" customHeight="1" x14ac:dyDescent="0.25">
      <c r="A54" s="116"/>
      <c r="B54" s="122"/>
      <c r="C54" s="126"/>
      <c r="D54" s="103"/>
      <c r="E54" s="93" t="s">
        <v>49</v>
      </c>
      <c r="F54" s="24">
        <v>11953844.279999999</v>
      </c>
      <c r="G54" s="18"/>
      <c r="H54" s="79"/>
      <c r="L54" s="158"/>
      <c r="M54" s="38"/>
    </row>
    <row r="55" spans="1:13" ht="30" customHeight="1" x14ac:dyDescent="0.25">
      <c r="A55" s="116"/>
      <c r="B55" s="122"/>
      <c r="C55" s="125" t="s">
        <v>29</v>
      </c>
      <c r="D55" s="103"/>
      <c r="E55" s="101" t="s">
        <v>48</v>
      </c>
      <c r="F55" s="85">
        <v>5000000</v>
      </c>
      <c r="G55" s="18"/>
      <c r="H55" s="79"/>
      <c r="L55" s="158"/>
      <c r="M55" s="38"/>
    </row>
    <row r="56" spans="1:13" ht="25.5" customHeight="1" thickBot="1" x14ac:dyDescent="0.3">
      <c r="A56" s="116"/>
      <c r="B56" s="122"/>
      <c r="C56" s="156"/>
      <c r="D56" s="103"/>
      <c r="E56" s="86" t="s">
        <v>49</v>
      </c>
      <c r="F56" s="85">
        <v>1720020</v>
      </c>
      <c r="G56" s="88">
        <f>F52+F56+F54+F53+F55</f>
        <v>19082164.280000001</v>
      </c>
      <c r="H56" s="79"/>
      <c r="I56" s="22"/>
      <c r="L56" s="158"/>
    </row>
    <row r="57" spans="1:13" ht="33" customHeight="1" x14ac:dyDescent="0.25">
      <c r="A57" s="115" t="s">
        <v>44</v>
      </c>
      <c r="B57" s="118" t="s">
        <v>73</v>
      </c>
      <c r="C57" s="105" t="s">
        <v>13</v>
      </c>
      <c r="D57" s="109" t="s">
        <v>45</v>
      </c>
      <c r="E57" s="77" t="s">
        <v>50</v>
      </c>
      <c r="F57" s="82">
        <v>7547267.0099999998</v>
      </c>
      <c r="G57" s="150">
        <f>F57+F58+F59</f>
        <v>12674700</v>
      </c>
      <c r="I57" s="22"/>
      <c r="J57" s="1" t="s">
        <v>62</v>
      </c>
      <c r="L57" s="158"/>
    </row>
    <row r="58" spans="1:13" ht="29.25" customHeight="1" x14ac:dyDescent="0.25">
      <c r="A58" s="116"/>
      <c r="B58" s="119"/>
      <c r="C58" s="145"/>
      <c r="D58" s="124"/>
      <c r="E58" s="57" t="s">
        <v>48</v>
      </c>
      <c r="F58" s="39">
        <v>1947432.99</v>
      </c>
      <c r="G58" s="151"/>
      <c r="I58" s="22"/>
      <c r="L58" s="158"/>
    </row>
    <row r="59" spans="1:13" ht="27" customHeight="1" thickBot="1" x14ac:dyDescent="0.3">
      <c r="A59" s="117"/>
      <c r="B59" s="120"/>
      <c r="C59" s="106"/>
      <c r="D59" s="110"/>
      <c r="E59" s="45" t="s">
        <v>49</v>
      </c>
      <c r="F59" s="68">
        <v>3180000</v>
      </c>
      <c r="G59" s="152"/>
      <c r="I59" s="22"/>
      <c r="L59" s="158"/>
    </row>
    <row r="60" spans="1:13" ht="30.75" customHeight="1" thickBot="1" x14ac:dyDescent="0.3">
      <c r="A60" s="115" t="s">
        <v>47</v>
      </c>
      <c r="B60" s="121" t="s">
        <v>74</v>
      </c>
      <c r="C60" s="105" t="s">
        <v>20</v>
      </c>
      <c r="D60" s="109" t="s">
        <v>52</v>
      </c>
      <c r="E60" s="89" t="s">
        <v>48</v>
      </c>
      <c r="F60" s="87">
        <v>0</v>
      </c>
      <c r="G60" s="150">
        <f>F60+F61</f>
        <v>1210000</v>
      </c>
      <c r="I60" s="22"/>
      <c r="L60" s="158"/>
    </row>
    <row r="61" spans="1:13" ht="32.25" customHeight="1" thickBot="1" x14ac:dyDescent="0.3">
      <c r="A61" s="117"/>
      <c r="B61" s="123"/>
      <c r="C61" s="106"/>
      <c r="D61" s="110"/>
      <c r="E61" s="30" t="s">
        <v>49</v>
      </c>
      <c r="F61" s="90">
        <v>1210000</v>
      </c>
      <c r="G61" s="152"/>
      <c r="I61" s="22"/>
      <c r="L61" s="160"/>
    </row>
    <row r="62" spans="1:13" ht="62.25" customHeight="1" x14ac:dyDescent="0.25">
      <c r="A62" s="115" t="s">
        <v>51</v>
      </c>
      <c r="B62" s="121" t="s">
        <v>75</v>
      </c>
      <c r="C62" s="105" t="s">
        <v>25</v>
      </c>
      <c r="D62" s="109" t="s">
        <v>54</v>
      </c>
      <c r="E62" s="109" t="s">
        <v>49</v>
      </c>
      <c r="F62" s="131">
        <v>2594774.79</v>
      </c>
      <c r="G62" s="150">
        <f>F62</f>
        <v>2594774.79</v>
      </c>
      <c r="I62" s="22"/>
      <c r="L62" s="160"/>
    </row>
    <row r="63" spans="1:13" ht="16.5" customHeight="1" thickBot="1" x14ac:dyDescent="0.3">
      <c r="A63" s="117"/>
      <c r="B63" s="123"/>
      <c r="C63" s="106"/>
      <c r="D63" s="110"/>
      <c r="E63" s="110"/>
      <c r="F63" s="139"/>
      <c r="G63" s="152"/>
      <c r="H63" s="78"/>
      <c r="I63" s="22"/>
      <c r="L63" s="160"/>
    </row>
    <row r="64" spans="1:13" ht="22.5" customHeight="1" x14ac:dyDescent="0.25">
      <c r="A64" s="115" t="s">
        <v>59</v>
      </c>
      <c r="B64" s="121" t="s">
        <v>60</v>
      </c>
      <c r="C64" s="105" t="s">
        <v>25</v>
      </c>
      <c r="D64" s="109" t="s">
        <v>58</v>
      </c>
      <c r="E64" s="109" t="s">
        <v>49</v>
      </c>
      <c r="F64" s="131">
        <v>5000</v>
      </c>
      <c r="G64" s="150">
        <f>F64</f>
        <v>5000</v>
      </c>
      <c r="I64" s="22"/>
      <c r="L64" s="160"/>
    </row>
    <row r="65" spans="1:12" ht="48" customHeight="1" thickBot="1" x14ac:dyDescent="0.3">
      <c r="A65" s="117"/>
      <c r="B65" s="123"/>
      <c r="C65" s="106"/>
      <c r="D65" s="110"/>
      <c r="E65" s="110"/>
      <c r="F65" s="139"/>
      <c r="G65" s="152"/>
      <c r="I65" s="158"/>
      <c r="L65" s="160"/>
    </row>
    <row r="66" spans="1:12" ht="24.75" customHeight="1" thickBot="1" x14ac:dyDescent="0.3">
      <c r="A66" s="111" t="s">
        <v>26</v>
      </c>
      <c r="B66" s="112"/>
      <c r="C66" s="112"/>
      <c r="D66" s="112"/>
      <c r="E66" s="113"/>
      <c r="F66" s="41">
        <f>F13+F14+F17+F25+F22+F28+F30+F31+F32+F33+F34+F35+F36+F38+F39+F41+F42+F43+F45+F46+F47+F48+F49+F51+F52+F56+F16+F27+F29+F57+F58+F59+F60+F61+F64+F50+F62+F40+F24+F37+F54+F53+F55</f>
        <v>411414317.61000001</v>
      </c>
      <c r="G66" s="55">
        <f>G17+G34+G38+G41+G42+G51+G56+G57+G60+G64+G22+G62</f>
        <v>411414317.61000007</v>
      </c>
      <c r="H66" s="80"/>
      <c r="I66" s="158"/>
      <c r="L66" s="158"/>
    </row>
    <row r="67" spans="1:12" ht="38.25" customHeight="1" x14ac:dyDescent="0.25">
      <c r="A67" s="37"/>
      <c r="B67" s="104" t="s">
        <v>76</v>
      </c>
      <c r="C67" s="104"/>
      <c r="D67" s="2"/>
      <c r="E67" s="2"/>
      <c r="F67" s="46" t="s">
        <v>77</v>
      </c>
      <c r="G67" s="36"/>
      <c r="L67" s="158"/>
    </row>
    <row r="68" spans="1:12" ht="38.25" customHeight="1" x14ac:dyDescent="0.25">
      <c r="A68" s="2"/>
      <c r="B68" s="47" t="s">
        <v>43</v>
      </c>
      <c r="C68" s="5"/>
      <c r="D68" s="2"/>
      <c r="E68" s="2"/>
      <c r="F68" s="46" t="s">
        <v>78</v>
      </c>
      <c r="L68" s="158"/>
    </row>
    <row r="69" spans="1:12" x14ac:dyDescent="0.25">
      <c r="A69" s="2"/>
      <c r="B69" s="2"/>
      <c r="C69" s="5"/>
      <c r="D69" s="2"/>
      <c r="E69" s="2"/>
      <c r="F69" s="4"/>
      <c r="L69" s="158"/>
    </row>
    <row r="70" spans="1:12" x14ac:dyDescent="0.25">
      <c r="A70" s="2"/>
      <c r="B70" s="2"/>
      <c r="C70" s="5"/>
      <c r="D70" s="2"/>
      <c r="E70" s="2"/>
      <c r="F70" s="6"/>
    </row>
    <row r="71" spans="1:12" x14ac:dyDescent="0.25">
      <c r="A71" s="2"/>
      <c r="B71" s="2"/>
      <c r="C71" s="5"/>
      <c r="D71" s="2"/>
      <c r="E71" s="2"/>
    </row>
    <row r="72" spans="1:12" x14ac:dyDescent="0.25">
      <c r="D72" s="37"/>
    </row>
  </sheetData>
  <mergeCells count="87">
    <mergeCell ref="I65:I66"/>
    <mergeCell ref="G64:G65"/>
    <mergeCell ref="G22:G30"/>
    <mergeCell ref="G62:G63"/>
    <mergeCell ref="H22:H23"/>
    <mergeCell ref="G60:G61"/>
    <mergeCell ref="L68:L69"/>
    <mergeCell ref="L17:L21"/>
    <mergeCell ref="L26:L35"/>
    <mergeCell ref="L36:L39"/>
    <mergeCell ref="L41:L43"/>
    <mergeCell ref="L44:L45"/>
    <mergeCell ref="L46:L58"/>
    <mergeCell ref="L59:L60"/>
    <mergeCell ref="L61:L65"/>
    <mergeCell ref="L66:L67"/>
    <mergeCell ref="A64:A65"/>
    <mergeCell ref="B52:B56"/>
    <mergeCell ref="C57:C59"/>
    <mergeCell ref="A52:A56"/>
    <mergeCell ref="A62:A63"/>
    <mergeCell ref="A60:A61"/>
    <mergeCell ref="C52:C54"/>
    <mergeCell ref="C55:C56"/>
    <mergeCell ref="E1:G1"/>
    <mergeCell ref="E2:G2"/>
    <mergeCell ref="E3:G3"/>
    <mergeCell ref="D4:G4"/>
    <mergeCell ref="G57:G59"/>
    <mergeCell ref="B10:F10"/>
    <mergeCell ref="E9:G9"/>
    <mergeCell ref="E6:G6"/>
    <mergeCell ref="E7:G7"/>
    <mergeCell ref="E8:G8"/>
    <mergeCell ref="B19:B30"/>
    <mergeCell ref="D19:D30"/>
    <mergeCell ref="D13:D17"/>
    <mergeCell ref="B35:B38"/>
    <mergeCell ref="D35:D38"/>
    <mergeCell ref="C37:C38"/>
    <mergeCell ref="A13:A17"/>
    <mergeCell ref="B13:B17"/>
    <mergeCell ref="C27:C30"/>
    <mergeCell ref="C15:C17"/>
    <mergeCell ref="C19:C26"/>
    <mergeCell ref="A19:A30"/>
    <mergeCell ref="A31:A34"/>
    <mergeCell ref="B31:B34"/>
    <mergeCell ref="D31:D34"/>
    <mergeCell ref="C35:C36"/>
    <mergeCell ref="C32:C33"/>
    <mergeCell ref="F64:F65"/>
    <mergeCell ref="B64:B65"/>
    <mergeCell ref="D64:D65"/>
    <mergeCell ref="B57:B59"/>
    <mergeCell ref="B60:B61"/>
    <mergeCell ref="D60:D61"/>
    <mergeCell ref="D57:D59"/>
    <mergeCell ref="C60:C61"/>
    <mergeCell ref="B62:B63"/>
    <mergeCell ref="C62:C63"/>
    <mergeCell ref="D62:D63"/>
    <mergeCell ref="E62:E63"/>
    <mergeCell ref="F62:F63"/>
    <mergeCell ref="F18:F19"/>
    <mergeCell ref="E20:E21"/>
    <mergeCell ref="F20:F21"/>
    <mergeCell ref="F25:F26"/>
    <mergeCell ref="E25:E26"/>
    <mergeCell ref="E22:E23"/>
    <mergeCell ref="F22:F23"/>
    <mergeCell ref="D52:D56"/>
    <mergeCell ref="B67:C67"/>
    <mergeCell ref="C64:C65"/>
    <mergeCell ref="E18:E19"/>
    <mergeCell ref="E64:E65"/>
    <mergeCell ref="A66:E66"/>
    <mergeCell ref="D39:D41"/>
    <mergeCell ref="A39:A41"/>
    <mergeCell ref="B39:B41"/>
    <mergeCell ref="A43:A51"/>
    <mergeCell ref="B43:B51"/>
    <mergeCell ref="D43:D51"/>
    <mergeCell ref="C44:C45"/>
    <mergeCell ref="C46:C47"/>
    <mergeCell ref="A57:A59"/>
    <mergeCell ref="A35:A38"/>
  </mergeCells>
  <pageMargins left="0.39370078740157483" right="0.11811023622047245" top="0.39370078740157483" bottom="0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2023г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2023-03-30T09:46:26Z</dcterms:modified>
</cp:coreProperties>
</file>